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C:\arquivos\licitacoes\2026\Pregão Eletrônico\Pregão Eletronico 005-26 - Eventual Aquisição de Materiais Impressos - SMS\"/>
    </mc:Choice>
  </mc:AlternateContent>
  <xr:revisionPtr revIDLastSave="0" documentId="13_ncr:1_{85BD5B2F-2C04-48E5-807B-E48668E07EA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adro de Preços" sheetId="1" r:id="rId1"/>
    <sheet name="Dados" sheetId="2" r:id="rId2"/>
  </sheets>
  <definedNames>
    <definedName name="_xlnm._FilterDatabase" localSheetId="0" hidden="1">'Quadro de Preços'!$A$11:$G$67</definedName>
    <definedName name="_GoBack" localSheetId="1">Dados!$B$3</definedName>
    <definedName name="_Hlk103001899" localSheetId="0">'Quadro de Preços'!$A$13</definedName>
    <definedName name="_Hlk103083203" localSheetId="0">'Quadro de Preços'!#REF!</definedName>
    <definedName name="_Hlk94602424" localSheetId="1">Dados!$B$23</definedName>
    <definedName name="_Hlk94602431" localSheetId="1">Dados!$B$24</definedName>
    <definedName name="_xlnm.Print_Titles" localSheetId="0">'Quadro de Preços'!$1:$12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1" i="1" l="1"/>
  <c r="G60" i="1"/>
  <c r="G59" i="1"/>
  <c r="G58" i="1"/>
  <c r="G57" i="1"/>
  <c r="G56" i="1"/>
  <c r="G55" i="1"/>
  <c r="G54" i="1"/>
  <c r="G53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47" i="1"/>
  <c r="G48" i="1"/>
  <c r="G49" i="1"/>
  <c r="G50" i="1"/>
  <c r="G51" i="1"/>
  <c r="G52" i="1"/>
  <c r="A64" i="1" l="1"/>
  <c r="A65" i="1"/>
  <c r="A66" i="1"/>
  <c r="A67" i="1"/>
  <c r="E6" i="1" l="1"/>
  <c r="G13" i="1"/>
  <c r="F63" i="1" s="1"/>
  <c r="A4" i="1"/>
  <c r="A6" i="1"/>
  <c r="A5" i="1"/>
  <c r="A3" i="1"/>
</calcChain>
</file>

<file path=xl/sharedStrings.xml><?xml version="1.0" encoding="utf-8"?>
<sst xmlns="http://schemas.openxmlformats.org/spreadsheetml/2006/main" count="149" uniqueCount="99">
  <si>
    <t>Firma:</t>
  </si>
  <si>
    <t>End:</t>
  </si>
  <si>
    <t>CNPJ:</t>
  </si>
  <si>
    <t>ITEM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</si>
  <si>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</si>
  <si>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</si>
  <si>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</si>
  <si>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</si>
  <si>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</si>
  <si>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</si>
  <si>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</si>
  <si>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</si>
  <si>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</si>
  <si>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</si>
  <si>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</si>
  <si>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</si>
  <si>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</si>
  <si>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</si>
  <si>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</si>
  <si>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</si>
  <si>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</si>
  <si>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</si>
  <si>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</si>
  <si>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</si>
  <si>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</si>
  <si>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</si>
  <si>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</si>
  <si>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</si>
  <si>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</si>
  <si>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MENOR PREÇO POR ITEM</t>
  </si>
  <si>
    <t>Publicação:</t>
  </si>
  <si>
    <t>Prazo:</t>
  </si>
  <si>
    <t>Representante:</t>
  </si>
  <si>
    <t>CPF:</t>
  </si>
  <si>
    <t>Enquadramento:</t>
  </si>
  <si>
    <t>ANEXO III - QUADRO DE PROPOSTAS</t>
  </si>
  <si>
    <t>Prazo da Ata: 12 meses a contar de sua assinatura.</t>
  </si>
  <si>
    <t>O objeto será realizado junto à Secretaria, obedecendo ao detalhamento na íntegra do termo de referência.</t>
  </si>
  <si>
    <t>Os materiais deverão ser entregues no Almoxarifado da Secretaria Municipal de Saúde, localizado à Rua Dr. Carolino Ribeiro de Moura, s/n, Centro, Sumidouro-RJ, CEP: 28.637-000</t>
  </si>
  <si>
    <t>Unidade</t>
  </si>
  <si>
    <t>Sec. Saúde</t>
  </si>
  <si>
    <t>Bloco</t>
  </si>
  <si>
    <t>Modelo 0001 - Cartão de Vacina</t>
  </si>
  <si>
    <t>Modelo 0002 - Cartão Índice nominal - Frente 146 x 93 mm</t>
  </si>
  <si>
    <t>Modelo 0003 - Bloco com 50 folhas (Receituário), 155 x 215 mm. Gramatura 63 g / m2</t>
  </si>
  <si>
    <t>Modelo 0006 - Cartão de Identificação - Tamanho 65 x 99 mm - Gramatura 180 g / m2</t>
  </si>
  <si>
    <t>Modelo 0007 - Ficha Assistencial / Médica / Odontológica / Sanitária / Histórico. Tamanho 218 x 320 mm. Gramatura 120 g / m2 (Frente e Verso - Bloco 50 x 1)</t>
  </si>
  <si>
    <t>Modelo 0010 - Bloco com 50 folhas (Requisição de Exames AP 20), 145 x 107 mm. Gramatura 63 g / m2</t>
  </si>
  <si>
    <t>Modelo 0011 - Marcação de Consultas - AP 20 - Tamanho 134 x 77 mm. Gramatura 63 g / m2 - (Bloco 50 x 1)</t>
  </si>
  <si>
    <t>Modelo 0047 - Ficha de Acompanhamento Médico - Frente e Verso - Bloco com 50 folhas (Comparecimento), 210 x 310 mm. Gramatura 75 g / m2</t>
  </si>
  <si>
    <t>Modelo 0060 - Bloco com 50 folhas (Atestado Médico - AP 20). 146 x 210 mm. Gramatura 63 g / m2</t>
  </si>
  <si>
    <t>Modelo 0127 - Envelope Timbrado SMS. Tamanho 251 x 355 mm. Papel Ouro</t>
  </si>
  <si>
    <t>Modelo 0152 - Bloco com 50 folhas carbonado (Receituário Especial). 155 x 212 mm. Gramatura 63 g / m2</t>
  </si>
  <si>
    <t>Modelo 188 - Referência Programa Saúde da Família. Tamanho Ofício. Gramatura 75 g / m2 (Bloco 50 x 1)</t>
  </si>
  <si>
    <t>Modelo 260 - Requisição de Mamografia. Gramatura 75 g / m2 - Tamanho Ofício - Monocromático -(Frente e Verso) (Bloco 50 x 1)</t>
  </si>
  <si>
    <t>Modelo 266 - Laudo para Solicitação / Autorização de Procedimento Ambulatorial. Tamanho Ofício. Gramatura 75 g / m2 - Fonte cor Verde (Bloco 50 x 1)</t>
  </si>
  <si>
    <t>Modelo 0027 - Ficha Recém-nascido (Berçário). Tamanho Ofício. Gramatura 63 g / m2 - Fonte cor Azul - Bloco 50 x 1</t>
  </si>
  <si>
    <t>Modelo 0030 - Ficha Diagnóstico / Tratamento / Duração - Tamanho Ofício. Gramatura 75 g / m2 (Bloco 50 x 1)</t>
  </si>
  <si>
    <t>Modelo 0031 - Evolução Clínica. Gramatura 75 g / m2 - Tamanho Ofício - Frente e Verso - Impresso monocromático tinta Azul (Bloco 50 x 1)</t>
  </si>
  <si>
    <t>Modelo 0033 - Ficha Operatória. Tamanho 215 mm x 315 mm. Gramatura 75 g / m2 (Bloco 100 x 1)</t>
  </si>
  <si>
    <t>Modelo 0034 - Ficha de Exames Complementares. Tamanho Ofício. Gramatura 75 g / m2 (Bloco 50 x 1)</t>
  </si>
  <si>
    <t>Modelo 0035 - Prescrição Médica. Tamanho 320 x 219 mm. Gramatura 75 g / m2 (Frente e Verso - Bloco 50 x 1)</t>
  </si>
  <si>
    <t>Modelo 0038, Capa de Prontuário. Papel cor Amarela, impressos em Azul Claro na frente. Tamanho Ofício. Gramatura 150 g / m2 e Contracapa de Prontuário. Papel cor Amarela (sem impressões). Tamanho oficio. Gramatura 150 g / m2</t>
  </si>
  <si>
    <t>Modelo 0164 - 300 folhas</t>
  </si>
  <si>
    <t>Modelo. 0047 - Fichas de Acompanhamento Médico. Frente e Verso. Bloco com 50 folhas (Comparecimento), 210 x 310 mm. Gramatura 75 g / m2</t>
  </si>
  <si>
    <t>Modelo. 0053 - Laudo Médico para Emissão de AIH - Gramatura 75 g / m2 - (Bloco 50 x 1)</t>
  </si>
  <si>
    <t>Modelo 0057 - Ficha de Anestesia. Tamanho Ofício. Gramatura 75 g / m2 (Bloco 50 x 1)</t>
  </si>
  <si>
    <t>Modelo 0080 - Envelope - Serviço de Radiologia. Tamanho 354 x 251 mm - Papel KRAFT</t>
  </si>
  <si>
    <t>Modelo. 0092 - Termo de Responsabilidade de Internação. Tamanho Ofício. Gramatura 75 g / m2 - Fonte cor Azul Claro (Bloco 50 x 1)</t>
  </si>
  <si>
    <t>Modelo. 0112H,- Boletim Polícia. Tamanho 215 mm x 315 mm - Gramatura 75 g / m2 (Bloco 100 x 1 carbonado)</t>
  </si>
  <si>
    <t>Modelo 0113 - Mod. Autorização de Intervenção Cirúrgica - Gramatura 63 g / m2 - Tamanho Ofício (Bloco 50 x 1)</t>
  </si>
  <si>
    <t>Modelo 0300H - Evolução de Enfermagem - Frente e Verso- Tamanho A4 - Gramatura 75 g / m2 - Fonte Monocromática Preta (Bloco com 100 folhas)</t>
  </si>
  <si>
    <t>Modelo 0301H - Alta a Revelia - Frente - Tamanho A4 - Gramatura 75 g / m2 - Fonte Monocromática Preta (Bloco com 100 folhas)</t>
  </si>
  <si>
    <t>Modelo 0302 - Ficha de Procedimento da Enfermagem - Frente - Tamanho A4 - Gramatura 75 g / m2 - Fonte Monocromática Preta  (Bloco com 100 folhas)</t>
  </si>
  <si>
    <t>Modelo. 0303 - Identificação de Leito - Frente - Tamanho A4 - Gramatura 75 g / m2 - Fonte Monocromática Preta (Bloco com 100 folhas)</t>
  </si>
  <si>
    <t>Modelo. 0304H - Mapa de Dieta - Frente - Tamanho A4 - Gramatura 75 g / m2 - Fonte Monocromática Preta (Bloco com 100 folhas)</t>
  </si>
  <si>
    <t>Modelo 0305H - Risco Cirúrgico - Frente - Tamanho A4 - Gramatura 75 g / m2 - Fonte Monocromática Preta (Bloco com 50 folhas)</t>
  </si>
  <si>
    <t>Modelo. 0306H - Orientação para as Mamães - Frente - Tamanho A4 - Gramatura 75 g / m2 - Fonte Monocromática Preta (Bloco com 50 folhas)</t>
  </si>
  <si>
    <t>Modelo 0255 - Bloco com 100 folhas, em Papel Sulfite A4, 210 x 297 mm (Lira)</t>
  </si>
  <si>
    <t>Modelo 0293 - Bloco com 100 folhas, em Papel Sulfite A4, 210 x 297 mm (Visita Domiciliar)</t>
  </si>
  <si>
    <t>Notificações da Dengue - Bloco com 100 folhas, em Papel Sulfite A4, 210 x 297 mm (Lira)</t>
  </si>
  <si>
    <t>Cartão de Acompanhamento da Dengue - Papel Off Set 150 g - Impressão Monocromática Frente e Verso, 19 x 9 cm</t>
  </si>
  <si>
    <t>Cartão de Vacinação / Caderneta de Vacinação do Adulto - Cartão para Anotação / Registros de Vacinas em Campanhas, contendo uma folha para preenchimento frente e verso, colorido, com dobra ao meio. Dimensão: 21 cm (L) x 14,5 cm (A) - Gramatura: 150 g. Quantidade de Vias: Única</t>
  </si>
  <si>
    <t>Modelo: 0254 - Folheto de Controle de Visitas Domiciliares - Dimensão: 18 cm (L) x 12 cm (A). Gramatura: 63 g. Quantidade de Vias: Única - Bloco com 100 folhas</t>
  </si>
  <si>
    <t>Modelo FAD 1 - Frente e Verso - Mapa de Registro Diário de Serviço Antivetorial - Bloco impresso frente e verso com 100 folhas; Dimensão: 29,2 cm (L) x 20,5 cm (A). Gramatura: 63 g. Quantidade de vias: Única - Frente e Verso.</t>
  </si>
  <si>
    <t>Modelo 0255 - Boletim de Campo e Laboratório do Levantamento Rápido de Índices - Lira - Bloco com 100 folhas frente única; Dimensão: 31 cm (L) x 21,5 cm (A) gramatura: 63 g; Quantidade de vias: Única</t>
  </si>
  <si>
    <t>Modelo: 301 - Bloco Termo de Visita -  Bloco contem 3 vias de cores diferentes para cada fiscalização com carbono entre as vias, sendo 1ª via para o Centro de Vigilância Sanitária, 2ª via para Empresa / Instituição Fiscalizada e 3ª via para Arquivo. Cada bloco com 50 jogos. Todas as vias picotadas - Tamanho A4. Impressão monocromática - Gramatura: 63 g - Quantidade de vias: 50 jogos de 3  vias</t>
  </si>
  <si>
    <t>Modelo 0062 - Requisição de Combustível (Bloco 50 x 2 - Papel carbonado). Tamanho: 12 cm x 8 cm. Numeração sequencial</t>
  </si>
  <si>
    <t>Modelo 0194 - Capa Processo Fundo Municipal de Saúde - Tarja Verde - Gramatura 150 g / m2</t>
  </si>
  <si>
    <t>Modelo 0086 - Requisição de Material - Tamanho 213 x 154 mm - Gramatura 63 g / m2 - (Bloco 50 x 1 - Carbonado)</t>
  </si>
  <si>
    <t>Receituário tipo B. Prescrição de medicamento B1 e B2 com 100 folhas</t>
  </si>
  <si>
    <t>PROCESSO ADMINISTRATIVO N° 3953/2025 de 28/08/2025</t>
  </si>
  <si>
    <t>EVENTUAL AQUISIÇÃO DE MATERIAIS IMPRESSOS DE ESCRITÓRIO - SRP</t>
  </si>
  <si>
    <t>Homologação: __/__/2026</t>
  </si>
  <si>
    <t>Previsão Publicação: __/__/2026</t>
  </si>
  <si>
    <t>1801.10.301.0070.2.228 / 1801.10.302.0056.2.236 / 1801.10.302.0071.2.234 / 1801.10.303.0056.2.238 / 1801.10.305.0069.2.229</t>
  </si>
  <si>
    <t>O pagamento do objeto de que trata o PREGÃO ELETRÔNICO Nº 005/2026, e consequente contrato serão efetuados pelo FUNDO MUNICIPAL DE SAÚDE nos termos do art. 7 da Instrução Normativa SEGES/ME nº 77, de 2022;</t>
  </si>
  <si>
    <t>PREGÃO ELETRÔNICO Nº 005/2026</t>
  </si>
  <si>
    <t>Abertura das Propostas: 20/01/2026, às 09:00hs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</si>
</sst>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</numFmts>
  <fonts count="16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2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wrapText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0" borderId="0" xfId="0" applyAlignment="1">
      <alignment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7" fillId="0" borderId="2" xfId="0" applyFont="1" applyBorder="1" applyAlignment="1">
      <alignment vertical="center" wrapText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168" fontId="7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169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4" fillId="0" borderId="0" xfId="0" applyFont="1" applyAlignment="1">
      <alignment horizontal="justify"/>
    </xf>
    <xf numFmtId="0" fontId="15" fillId="0" borderId="0" xfId="0" applyFont="1" applyAlignment="1">
      <alignment horizontal="justify"/>
    </xf>
    <xf numFmtId="0" fontId="0" fillId="8" borderId="4" xfId="0" applyFill="1" applyBorder="1"/>
    <xf numFmtId="0" fontId="1" fillId="0" borderId="0" xfId="0" applyFont="1"/>
    <xf numFmtId="0" fontId="1" fillId="0" borderId="0" xfId="0" applyFont="1" applyAlignment="1">
      <alignment wrapText="1"/>
    </xf>
    <xf numFmtId="169" fontId="8" fillId="0" borderId="2" xfId="0" applyNumberFormat="1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left"/>
      <protection locked="0"/>
    </xf>
    <xf numFmtId="0" fontId="1" fillId="0" borderId="0" xfId="0" applyFont="1" applyAlignment="1">
      <alignment vertical="center" wrapText="1"/>
    </xf>
    <xf numFmtId="3" fontId="1" fillId="0" borderId="0" xfId="2" applyNumberFormat="1" applyFont="1" applyAlignment="1">
      <alignment horizontal="left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9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</cellXfs>
  <cellStyles count="3">
    <cellStyle name="Moeda" xfId="1" builtinId="4"/>
    <cellStyle name="Normal" xfId="0" builtinId="0"/>
    <cellStyle name="Vírgula" xfId="2" builtinId="3"/>
  </cellStyles>
  <dxfs count="12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ill>
        <patternFill>
          <bgColor indexed="52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4</xdr:col>
      <xdr:colOff>179763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65AC95C1-F05C-42DE-B2AD-A3384A500426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53" name="Picture 2" descr="brasãoGIF_300dpi">
          <a:extLst>
            <a:ext uri="{FF2B5EF4-FFF2-40B4-BE49-F238E27FC236}">
              <a16:creationId xmlns:a16="http://schemas.microsoft.com/office/drawing/2014/main" id="{8B4C36C4-A958-4E7A-9652-4B1AE51F6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152400</xdr:colOff>
      <xdr:row>0</xdr:row>
      <xdr:rowOff>285750</xdr:rowOff>
    </xdr:from>
    <xdr:to>
      <xdr:col>6</xdr:col>
      <xdr:colOff>590550</xdr:colOff>
      <xdr:row>3</xdr:row>
      <xdr:rowOff>76200</xdr:rowOff>
    </xdr:to>
    <xdr:grpSp>
      <xdr:nvGrpSpPr>
        <xdr:cNvPr id="1154" name="Group 60">
          <a:extLst>
            <a:ext uri="{FF2B5EF4-FFF2-40B4-BE49-F238E27FC236}">
              <a16:creationId xmlns:a16="http://schemas.microsoft.com/office/drawing/2014/main" id="{696C3FF4-C6BF-403C-9E6F-823E7139450D}"/>
            </a:ext>
          </a:extLst>
        </xdr:cNvPr>
        <xdr:cNvGrpSpPr>
          <a:grpSpLocks/>
        </xdr:cNvGrpSpPr>
      </xdr:nvGrpSpPr>
      <xdr:grpSpPr bwMode="auto">
        <a:xfrm>
          <a:off x="5072270" y="285750"/>
          <a:ext cx="1796497" cy="867189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id="{6FE07E8C-3657-4586-8574-62EFD24ED492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COMISSÃO PERMANENTE DE LICITAÇÕES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id="{DF0C7912-71EB-4565-B356-137806563FE6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1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3953/25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K67"/>
  <sheetViews>
    <sheetView tabSelected="1" zoomScale="115" zoomScaleNormal="115" zoomScaleSheetLayoutView="100" workbookViewId="0">
      <selection activeCell="A12" sqref="A12"/>
    </sheetView>
  </sheetViews>
  <sheetFormatPr defaultColWidth="9.140625" defaultRowHeight="12.75" x14ac:dyDescent="0.2"/>
  <cols>
    <col min="1" max="1" width="4.5703125" style="1" customWidth="1"/>
    <col min="2" max="2" width="51.85546875" style="2" customWidth="1"/>
    <col min="3" max="4" width="8.7109375" style="1" customWidth="1"/>
    <col min="5" max="6" width="10.140625" style="13" customWidth="1"/>
    <col min="7" max="7" width="10.140625" style="11" customWidth="1"/>
    <col min="8" max="8" width="11.85546875" style="39" customWidth="1"/>
    <col min="9" max="9" width="11.5703125" style="2" customWidth="1"/>
    <col min="10" max="15" width="9.140625" style="2"/>
    <col min="16" max="16" width="10" style="2" bestFit="1" customWidth="1"/>
    <col min="17" max="16384" width="9.140625" style="2"/>
  </cols>
  <sheetData>
    <row r="1" spans="1:11" ht="58.5" customHeight="1" x14ac:dyDescent="0.2">
      <c r="H1" s="38"/>
    </row>
    <row r="2" spans="1:11" x14ac:dyDescent="0.2">
      <c r="A2" s="62" t="s">
        <v>35</v>
      </c>
      <c r="B2" s="62"/>
      <c r="C2" s="62"/>
      <c r="D2" s="62"/>
      <c r="E2" s="62"/>
      <c r="F2" s="62"/>
      <c r="G2" s="62"/>
    </row>
    <row r="3" spans="1:11" x14ac:dyDescent="0.2">
      <c r="A3" s="62" t="str">
        <f>UPPER(Dados!B1&amp;"  -  "&amp;Dados!B4)</f>
        <v>PREGÃO ELETRÔNICO Nº 005/2026  -  ABERTURA DAS PROPOSTAS: 20/01/2026, ÀS 09:00HS</v>
      </c>
      <c r="B3" s="62"/>
      <c r="C3" s="62"/>
      <c r="D3" s="62"/>
      <c r="E3" s="62"/>
      <c r="F3" s="62"/>
      <c r="G3" s="62"/>
    </row>
    <row r="4" spans="1:11" x14ac:dyDescent="0.2">
      <c r="A4" s="63" t="str">
        <f>Dados!B3</f>
        <v>EVENTUAL AQUISIÇÃO DE MATERIAIS IMPRESSOS DE ESCRITÓRIO - SRP</v>
      </c>
      <c r="B4" s="63"/>
      <c r="C4" s="63"/>
      <c r="D4" s="63"/>
      <c r="E4" s="63"/>
      <c r="F4" s="63"/>
      <c r="G4" s="63"/>
    </row>
    <row r="5" spans="1:11" x14ac:dyDescent="0.2">
      <c r="A5" s="62" t="str">
        <f>Dados!B2</f>
        <v>PROCESSO ADMINISTRATIVO N° 3953/2025 de 28/08/2025</v>
      </c>
      <c r="B5" s="62"/>
      <c r="C5" s="62"/>
      <c r="D5" s="62"/>
      <c r="E5" s="62"/>
      <c r="F5" s="62"/>
      <c r="G5" s="62"/>
    </row>
    <row r="6" spans="1:11" x14ac:dyDescent="0.2">
      <c r="A6" s="50" t="str">
        <f>Dados!B7</f>
        <v>MENOR PREÇO POR ITEM</v>
      </c>
      <c r="B6" s="50"/>
      <c r="C6" s="60" t="s">
        <v>28</v>
      </c>
      <c r="D6" s="60"/>
      <c r="E6" s="61">
        <f>Dados!B8</f>
        <v>175086.65000000005</v>
      </c>
      <c r="F6" s="61"/>
      <c r="G6" s="50"/>
    </row>
    <row r="7" spans="1:11" ht="2.25" customHeight="1" x14ac:dyDescent="0.2">
      <c r="A7" s="6"/>
      <c r="B7" s="6"/>
      <c r="C7" s="6"/>
      <c r="D7" s="6"/>
      <c r="E7" s="14"/>
      <c r="F7" s="14"/>
      <c r="G7" s="10"/>
    </row>
    <row r="8" spans="1:11" s="8" customFormat="1" ht="12" customHeight="1" x14ac:dyDescent="0.2">
      <c r="A8" s="15" t="s">
        <v>0</v>
      </c>
      <c r="B8" s="65"/>
      <c r="C8" s="65"/>
      <c r="D8" s="65"/>
      <c r="E8" s="65"/>
      <c r="F8" s="65"/>
      <c r="G8" s="65"/>
      <c r="H8" s="40"/>
    </row>
    <row r="9" spans="1:11" s="8" customFormat="1" ht="12" customHeight="1" x14ac:dyDescent="0.2">
      <c r="A9" s="15" t="s">
        <v>1</v>
      </c>
      <c r="B9" s="66"/>
      <c r="C9" s="66"/>
      <c r="D9" s="66"/>
      <c r="E9" s="66"/>
      <c r="F9" s="66"/>
      <c r="G9" s="66"/>
      <c r="H9" s="40"/>
    </row>
    <row r="10" spans="1:11" s="8" customFormat="1" ht="12" customHeight="1" x14ac:dyDescent="0.2">
      <c r="A10" s="15" t="s">
        <v>2</v>
      </c>
      <c r="B10" s="57"/>
      <c r="C10" s="26" t="s">
        <v>8</v>
      </c>
      <c r="D10" s="71"/>
      <c r="E10" s="71"/>
      <c r="F10" s="71"/>
      <c r="G10" s="71"/>
      <c r="H10" s="40"/>
    </row>
    <row r="11" spans="1:11" ht="4.5" customHeight="1" x14ac:dyDescent="0.2">
      <c r="A11" s="3"/>
      <c r="B11" s="28"/>
      <c r="C11" s="28"/>
      <c r="D11" s="28"/>
      <c r="E11" s="48"/>
      <c r="F11" s="29"/>
      <c r="G11" s="30"/>
    </row>
    <row r="12" spans="1:11" s="8" customFormat="1" ht="22.5" x14ac:dyDescent="0.2">
      <c r="A12" s="32" t="s">
        <v>3</v>
      </c>
      <c r="B12" s="32" t="s">
        <v>4</v>
      </c>
      <c r="C12" s="32" t="s">
        <v>5</v>
      </c>
      <c r="D12" s="32" t="s">
        <v>6</v>
      </c>
      <c r="E12" s="44" t="s">
        <v>24</v>
      </c>
      <c r="F12" s="44" t="s">
        <v>25</v>
      </c>
      <c r="G12" s="32" t="s">
        <v>7</v>
      </c>
      <c r="H12" s="40"/>
    </row>
    <row r="13" spans="1:11" s="8" customFormat="1" ht="11.25" x14ac:dyDescent="0.2">
      <c r="A13" s="33">
        <v>1</v>
      </c>
      <c r="B13" s="31" t="s">
        <v>90</v>
      </c>
      <c r="C13" s="34" t="s">
        <v>41</v>
      </c>
      <c r="D13" s="47">
        <v>6</v>
      </c>
      <c r="E13" s="49">
        <v>9.19</v>
      </c>
      <c r="F13" s="56"/>
      <c r="G13" s="35" t="str">
        <f>IF(F13="","",IF(ISTEXT(F13),"NC",F13*D13))</f>
        <v/>
      </c>
      <c r="H13" s="40"/>
      <c r="K13" s="7"/>
    </row>
    <row r="14" spans="1:11" s="8" customFormat="1" ht="11.25" x14ac:dyDescent="0.2">
      <c r="A14" s="33">
        <v>2</v>
      </c>
      <c r="B14" s="31" t="s">
        <v>42</v>
      </c>
      <c r="C14" s="34" t="s">
        <v>39</v>
      </c>
      <c r="D14" s="47">
        <v>1000</v>
      </c>
      <c r="E14" s="49">
        <v>0.13</v>
      </c>
      <c r="F14" s="56"/>
      <c r="G14" s="35" t="str">
        <f t="shared" ref="G14:G52" si="0">IF(F14="","",IF(ISTEXT(F14),"NC",F14*D14))</f>
        <v/>
      </c>
      <c r="H14" s="40"/>
      <c r="K14" s="7"/>
    </row>
    <row r="15" spans="1:11" s="8" customFormat="1" ht="11.25" x14ac:dyDescent="0.2">
      <c r="A15" s="33">
        <v>3</v>
      </c>
      <c r="B15" s="31" t="s">
        <v>43</v>
      </c>
      <c r="C15" s="34" t="s">
        <v>39</v>
      </c>
      <c r="D15" s="47">
        <v>1300</v>
      </c>
      <c r="E15" s="49">
        <v>0.13</v>
      </c>
      <c r="F15" s="56"/>
      <c r="G15" s="35" t="str">
        <f t="shared" si="0"/>
        <v/>
      </c>
      <c r="H15" s="40"/>
      <c r="K15" s="7"/>
    </row>
    <row r="16" spans="1:11" s="8" customFormat="1" ht="22.5" x14ac:dyDescent="0.2">
      <c r="A16" s="33">
        <v>4</v>
      </c>
      <c r="B16" s="31" t="s">
        <v>44</v>
      </c>
      <c r="C16" s="34" t="s">
        <v>41</v>
      </c>
      <c r="D16" s="47">
        <v>1150</v>
      </c>
      <c r="E16" s="49">
        <v>6.06</v>
      </c>
      <c r="F16" s="56"/>
      <c r="G16" s="35" t="str">
        <f t="shared" si="0"/>
        <v/>
      </c>
      <c r="H16" s="40"/>
      <c r="K16" s="7"/>
    </row>
    <row r="17" spans="1:11" s="8" customFormat="1" ht="22.5" x14ac:dyDescent="0.2">
      <c r="A17" s="33">
        <v>5</v>
      </c>
      <c r="B17" s="31" t="s">
        <v>45</v>
      </c>
      <c r="C17" s="34" t="s">
        <v>39</v>
      </c>
      <c r="D17" s="47">
        <v>1000</v>
      </c>
      <c r="E17" s="49">
        <v>0.13</v>
      </c>
      <c r="F17" s="56"/>
      <c r="G17" s="35" t="str">
        <f t="shared" si="0"/>
        <v/>
      </c>
      <c r="H17" s="40"/>
      <c r="K17" s="7"/>
    </row>
    <row r="18" spans="1:11" s="8" customFormat="1" ht="33.75" x14ac:dyDescent="0.2">
      <c r="A18" s="33">
        <v>6</v>
      </c>
      <c r="B18" s="31" t="s">
        <v>46</v>
      </c>
      <c r="C18" s="34" t="s">
        <v>41</v>
      </c>
      <c r="D18" s="47">
        <v>10</v>
      </c>
      <c r="E18" s="49">
        <v>6.38</v>
      </c>
      <c r="F18" s="56"/>
      <c r="G18" s="35" t="str">
        <f t="shared" si="0"/>
        <v/>
      </c>
      <c r="H18" s="40"/>
      <c r="K18" s="7"/>
    </row>
    <row r="19" spans="1:11" s="8" customFormat="1" ht="22.5" x14ac:dyDescent="0.2">
      <c r="A19" s="33">
        <v>7</v>
      </c>
      <c r="B19" s="31" t="s">
        <v>47</v>
      </c>
      <c r="C19" s="34" t="s">
        <v>41</v>
      </c>
      <c r="D19" s="47">
        <v>1210</v>
      </c>
      <c r="E19" s="49">
        <v>5.6</v>
      </c>
      <c r="F19" s="56"/>
      <c r="G19" s="35" t="str">
        <f t="shared" si="0"/>
        <v/>
      </c>
      <c r="H19" s="40"/>
      <c r="K19" s="7"/>
    </row>
    <row r="20" spans="1:11" s="8" customFormat="1" ht="22.5" x14ac:dyDescent="0.2">
      <c r="A20" s="33">
        <v>8</v>
      </c>
      <c r="B20" s="31" t="s">
        <v>48</v>
      </c>
      <c r="C20" s="34" t="s">
        <v>41</v>
      </c>
      <c r="D20" s="47">
        <v>150</v>
      </c>
      <c r="E20" s="49">
        <v>1.92</v>
      </c>
      <c r="F20" s="56"/>
      <c r="G20" s="35" t="str">
        <f t="shared" si="0"/>
        <v/>
      </c>
      <c r="H20" s="40"/>
      <c r="K20" s="7"/>
    </row>
    <row r="21" spans="1:11" s="8" customFormat="1" ht="33.75" x14ac:dyDescent="0.2">
      <c r="A21" s="33">
        <v>9</v>
      </c>
      <c r="B21" s="31" t="s">
        <v>49</v>
      </c>
      <c r="C21" s="34" t="s">
        <v>41</v>
      </c>
      <c r="D21" s="47">
        <v>1300</v>
      </c>
      <c r="E21" s="49">
        <v>6.1</v>
      </c>
      <c r="F21" s="56"/>
      <c r="G21" s="35" t="str">
        <f t="shared" si="0"/>
        <v/>
      </c>
      <c r="H21" s="40"/>
      <c r="K21" s="7"/>
    </row>
    <row r="22" spans="1:11" s="8" customFormat="1" ht="22.5" x14ac:dyDescent="0.2">
      <c r="A22" s="33">
        <v>10</v>
      </c>
      <c r="B22" s="31" t="s">
        <v>50</v>
      </c>
      <c r="C22" s="34" t="s">
        <v>41</v>
      </c>
      <c r="D22" s="47">
        <v>1200</v>
      </c>
      <c r="E22" s="49">
        <v>3.93</v>
      </c>
      <c r="F22" s="56"/>
      <c r="G22" s="35" t="str">
        <f t="shared" si="0"/>
        <v/>
      </c>
      <c r="H22" s="40"/>
      <c r="K22" s="7"/>
    </row>
    <row r="23" spans="1:11" s="8" customFormat="1" ht="22.5" x14ac:dyDescent="0.2">
      <c r="A23" s="33">
        <v>11</v>
      </c>
      <c r="B23" s="31" t="s">
        <v>51</v>
      </c>
      <c r="C23" s="34" t="s">
        <v>39</v>
      </c>
      <c r="D23" s="47">
        <v>1000</v>
      </c>
      <c r="E23" s="49">
        <v>0.9</v>
      </c>
      <c r="F23" s="56"/>
      <c r="G23" s="35" t="str">
        <f t="shared" si="0"/>
        <v/>
      </c>
      <c r="H23" s="40"/>
      <c r="K23" s="7"/>
    </row>
    <row r="24" spans="1:11" s="8" customFormat="1" ht="22.5" x14ac:dyDescent="0.2">
      <c r="A24" s="33">
        <v>12</v>
      </c>
      <c r="B24" s="31" t="s">
        <v>52</v>
      </c>
      <c r="C24" s="34" t="s">
        <v>41</v>
      </c>
      <c r="D24" s="47">
        <v>2500</v>
      </c>
      <c r="E24" s="49">
        <v>4.21</v>
      </c>
      <c r="F24" s="56"/>
      <c r="G24" s="35" t="str">
        <f t="shared" si="0"/>
        <v/>
      </c>
      <c r="H24" s="40"/>
      <c r="K24" s="7"/>
    </row>
    <row r="25" spans="1:11" s="8" customFormat="1" ht="22.5" x14ac:dyDescent="0.2">
      <c r="A25" s="33">
        <v>13</v>
      </c>
      <c r="B25" s="31" t="s">
        <v>53</v>
      </c>
      <c r="C25" s="34" t="s">
        <v>41</v>
      </c>
      <c r="D25" s="47">
        <v>5</v>
      </c>
      <c r="E25" s="49">
        <v>6.93</v>
      </c>
      <c r="F25" s="56"/>
      <c r="G25" s="35" t="str">
        <f t="shared" si="0"/>
        <v/>
      </c>
      <c r="H25" s="40"/>
      <c r="K25" s="7"/>
    </row>
    <row r="26" spans="1:11" s="8" customFormat="1" ht="22.5" x14ac:dyDescent="0.2">
      <c r="A26" s="33">
        <v>14</v>
      </c>
      <c r="B26" s="31" t="s">
        <v>54</v>
      </c>
      <c r="C26" s="34" t="s">
        <v>41</v>
      </c>
      <c r="D26" s="47">
        <v>6</v>
      </c>
      <c r="E26" s="49">
        <v>6.11</v>
      </c>
      <c r="F26" s="56"/>
      <c r="G26" s="35" t="str">
        <f t="shared" si="0"/>
        <v/>
      </c>
      <c r="H26" s="40"/>
      <c r="K26" s="7"/>
    </row>
    <row r="27" spans="1:11" s="8" customFormat="1" ht="33.75" x14ac:dyDescent="0.2">
      <c r="A27" s="33">
        <v>15</v>
      </c>
      <c r="B27" s="31" t="s">
        <v>55</v>
      </c>
      <c r="C27" s="34" t="s">
        <v>41</v>
      </c>
      <c r="D27" s="47">
        <v>10</v>
      </c>
      <c r="E27" s="49">
        <v>6.49</v>
      </c>
      <c r="F27" s="56"/>
      <c r="G27" s="35" t="str">
        <f t="shared" si="0"/>
        <v/>
      </c>
      <c r="H27" s="40"/>
      <c r="K27" s="7"/>
    </row>
    <row r="28" spans="1:11" s="8" customFormat="1" ht="22.5" x14ac:dyDescent="0.2">
      <c r="A28" s="33">
        <v>16</v>
      </c>
      <c r="B28" s="31" t="s">
        <v>56</v>
      </c>
      <c r="C28" s="34" t="s">
        <v>41</v>
      </c>
      <c r="D28" s="47">
        <v>10</v>
      </c>
      <c r="E28" s="49">
        <v>5.74</v>
      </c>
      <c r="F28" s="56"/>
      <c r="G28" s="35" t="str">
        <f t="shared" si="0"/>
        <v/>
      </c>
      <c r="H28" s="40"/>
      <c r="K28" s="7"/>
    </row>
    <row r="29" spans="1:11" s="8" customFormat="1" ht="22.5" x14ac:dyDescent="0.2">
      <c r="A29" s="33">
        <v>17</v>
      </c>
      <c r="B29" s="31" t="s">
        <v>57</v>
      </c>
      <c r="C29" s="34" t="s">
        <v>41</v>
      </c>
      <c r="D29" s="47">
        <v>2500</v>
      </c>
      <c r="E29" s="49">
        <v>4.8600000000000003</v>
      </c>
      <c r="F29" s="56"/>
      <c r="G29" s="35" t="str">
        <f t="shared" si="0"/>
        <v/>
      </c>
      <c r="H29" s="40"/>
      <c r="K29" s="7"/>
    </row>
    <row r="30" spans="1:11" s="8" customFormat="1" ht="22.5" x14ac:dyDescent="0.2">
      <c r="A30" s="33">
        <v>18</v>
      </c>
      <c r="B30" s="31" t="s">
        <v>58</v>
      </c>
      <c r="C30" s="34" t="s">
        <v>41</v>
      </c>
      <c r="D30" s="47">
        <v>1300</v>
      </c>
      <c r="E30" s="49">
        <v>6.28</v>
      </c>
      <c r="F30" s="56"/>
      <c r="G30" s="35" t="str">
        <f>IF(F30="","",IF(ISTEXT(F30),"NC",F30*D30))</f>
        <v/>
      </c>
      <c r="H30" s="40"/>
      <c r="K30" s="7"/>
    </row>
    <row r="31" spans="1:11" s="8" customFormat="1" ht="22.5" x14ac:dyDescent="0.2">
      <c r="A31" s="33">
        <v>19</v>
      </c>
      <c r="B31" s="31" t="s">
        <v>59</v>
      </c>
      <c r="C31" s="34" t="s">
        <v>41</v>
      </c>
      <c r="D31" s="47">
        <v>1000</v>
      </c>
      <c r="E31" s="49">
        <v>5.62</v>
      </c>
      <c r="F31" s="56"/>
      <c r="G31" s="35" t="str">
        <f t="shared" ref="G31:G46" si="1">IF(F31="","",IF(ISTEXT(F31),"NC",F31*D31))</f>
        <v/>
      </c>
      <c r="H31" s="40"/>
      <c r="K31" s="7"/>
    </row>
    <row r="32" spans="1:11" s="8" customFormat="1" ht="22.5" x14ac:dyDescent="0.2">
      <c r="A32" s="33">
        <v>20</v>
      </c>
      <c r="B32" s="31" t="s">
        <v>60</v>
      </c>
      <c r="C32" s="34" t="s">
        <v>41</v>
      </c>
      <c r="D32" s="47">
        <v>1000</v>
      </c>
      <c r="E32" s="49">
        <v>5.48</v>
      </c>
      <c r="F32" s="56"/>
      <c r="G32" s="35" t="str">
        <f t="shared" si="1"/>
        <v/>
      </c>
      <c r="H32" s="40"/>
      <c r="K32" s="7"/>
    </row>
    <row r="33" spans="1:11" s="8" customFormat="1" ht="22.5" x14ac:dyDescent="0.2">
      <c r="A33" s="33">
        <v>21</v>
      </c>
      <c r="B33" s="31" t="s">
        <v>61</v>
      </c>
      <c r="C33" s="34" t="s">
        <v>41</v>
      </c>
      <c r="D33" s="47">
        <v>1300</v>
      </c>
      <c r="E33" s="49">
        <v>5.24</v>
      </c>
      <c r="F33" s="56"/>
      <c r="G33" s="35" t="str">
        <f t="shared" si="1"/>
        <v/>
      </c>
      <c r="H33" s="40"/>
      <c r="K33" s="7"/>
    </row>
    <row r="34" spans="1:11" s="8" customFormat="1" ht="45" x14ac:dyDescent="0.2">
      <c r="A34" s="33">
        <v>22</v>
      </c>
      <c r="B34" s="31" t="s">
        <v>62</v>
      </c>
      <c r="C34" s="34" t="s">
        <v>39</v>
      </c>
      <c r="D34" s="47">
        <v>2000</v>
      </c>
      <c r="E34" s="49">
        <v>2.04</v>
      </c>
      <c r="F34" s="56"/>
      <c r="G34" s="35" t="str">
        <f t="shared" si="1"/>
        <v/>
      </c>
      <c r="H34" s="40"/>
      <c r="K34" s="7"/>
    </row>
    <row r="35" spans="1:11" s="8" customFormat="1" ht="11.25" x14ac:dyDescent="0.2">
      <c r="A35" s="33">
        <v>23</v>
      </c>
      <c r="B35" s="31" t="s">
        <v>63</v>
      </c>
      <c r="C35" s="34" t="s">
        <v>39</v>
      </c>
      <c r="D35" s="47">
        <v>300</v>
      </c>
      <c r="E35" s="49">
        <v>1.52</v>
      </c>
      <c r="F35" s="56"/>
      <c r="G35" s="35" t="str">
        <f t="shared" si="1"/>
        <v/>
      </c>
      <c r="H35" s="40"/>
      <c r="K35" s="7"/>
    </row>
    <row r="36" spans="1:11" s="8" customFormat="1" ht="33.75" x14ac:dyDescent="0.2">
      <c r="A36" s="33">
        <v>24</v>
      </c>
      <c r="B36" s="31" t="s">
        <v>64</v>
      </c>
      <c r="C36" s="34" t="s">
        <v>41</v>
      </c>
      <c r="D36" s="47">
        <v>1050</v>
      </c>
      <c r="E36" s="49">
        <v>5.65</v>
      </c>
      <c r="F36" s="56"/>
      <c r="G36" s="35" t="str">
        <f t="shared" si="1"/>
        <v/>
      </c>
      <c r="H36" s="40"/>
      <c r="K36" s="7"/>
    </row>
    <row r="37" spans="1:11" s="8" customFormat="1" ht="22.5" x14ac:dyDescent="0.2">
      <c r="A37" s="33">
        <v>25</v>
      </c>
      <c r="B37" s="31" t="s">
        <v>65</v>
      </c>
      <c r="C37" s="34" t="s">
        <v>41</v>
      </c>
      <c r="D37" s="47">
        <v>1000</v>
      </c>
      <c r="E37" s="49">
        <v>6.37</v>
      </c>
      <c r="F37" s="56"/>
      <c r="G37" s="35" t="str">
        <f t="shared" si="1"/>
        <v/>
      </c>
      <c r="H37" s="40"/>
      <c r="K37" s="7"/>
    </row>
    <row r="38" spans="1:11" s="8" customFormat="1" ht="22.5" x14ac:dyDescent="0.2">
      <c r="A38" s="33">
        <v>26</v>
      </c>
      <c r="B38" s="31" t="s">
        <v>66</v>
      </c>
      <c r="C38" s="34" t="s">
        <v>41</v>
      </c>
      <c r="D38" s="47">
        <v>100</v>
      </c>
      <c r="E38" s="49">
        <v>4.8499999999999996</v>
      </c>
      <c r="F38" s="56"/>
      <c r="G38" s="35" t="str">
        <f t="shared" si="1"/>
        <v/>
      </c>
      <c r="H38" s="40"/>
      <c r="K38" s="7"/>
    </row>
    <row r="39" spans="1:11" s="8" customFormat="1" ht="22.5" x14ac:dyDescent="0.2">
      <c r="A39" s="33">
        <v>27</v>
      </c>
      <c r="B39" s="31" t="s">
        <v>67</v>
      </c>
      <c r="C39" s="34" t="s">
        <v>39</v>
      </c>
      <c r="D39" s="47">
        <v>16000</v>
      </c>
      <c r="E39" s="49">
        <v>0.75</v>
      </c>
      <c r="F39" s="56"/>
      <c r="G39" s="35" t="str">
        <f t="shared" si="1"/>
        <v/>
      </c>
      <c r="H39" s="40"/>
      <c r="K39" s="7"/>
    </row>
    <row r="40" spans="1:11" s="8" customFormat="1" ht="22.5" x14ac:dyDescent="0.2">
      <c r="A40" s="33">
        <v>28</v>
      </c>
      <c r="B40" s="31" t="s">
        <v>68</v>
      </c>
      <c r="C40" s="34" t="s">
        <v>41</v>
      </c>
      <c r="D40" s="47">
        <v>1200</v>
      </c>
      <c r="E40" s="49">
        <v>7.25</v>
      </c>
      <c r="F40" s="56"/>
      <c r="G40" s="35" t="str">
        <f t="shared" si="1"/>
        <v/>
      </c>
      <c r="H40" s="40"/>
      <c r="K40" s="7"/>
    </row>
    <row r="41" spans="1:11" s="8" customFormat="1" ht="22.5" x14ac:dyDescent="0.2">
      <c r="A41" s="33">
        <v>29</v>
      </c>
      <c r="B41" s="31" t="s">
        <v>69</v>
      </c>
      <c r="C41" s="34" t="s">
        <v>41</v>
      </c>
      <c r="D41" s="47">
        <v>100</v>
      </c>
      <c r="E41" s="49">
        <v>6</v>
      </c>
      <c r="F41" s="56"/>
      <c r="G41" s="35" t="str">
        <f t="shared" si="1"/>
        <v/>
      </c>
      <c r="H41" s="40"/>
      <c r="K41" s="7"/>
    </row>
    <row r="42" spans="1:11" s="8" customFormat="1" ht="22.5" x14ac:dyDescent="0.2">
      <c r="A42" s="33">
        <v>30</v>
      </c>
      <c r="B42" s="31" t="s">
        <v>70</v>
      </c>
      <c r="C42" s="34" t="s">
        <v>41</v>
      </c>
      <c r="D42" s="47">
        <v>100</v>
      </c>
      <c r="E42" s="49">
        <v>6.27</v>
      </c>
      <c r="F42" s="56"/>
      <c r="G42" s="35" t="str">
        <f t="shared" si="1"/>
        <v/>
      </c>
      <c r="H42" s="40"/>
      <c r="K42" s="7"/>
    </row>
    <row r="43" spans="1:11" s="8" customFormat="1" ht="33.75" x14ac:dyDescent="0.2">
      <c r="A43" s="33">
        <v>31</v>
      </c>
      <c r="B43" s="31" t="s">
        <v>71</v>
      </c>
      <c r="C43" s="34" t="s">
        <v>41</v>
      </c>
      <c r="D43" s="47">
        <v>2000</v>
      </c>
      <c r="E43" s="49">
        <v>4.26</v>
      </c>
      <c r="F43" s="56"/>
      <c r="G43" s="35" t="str">
        <f t="shared" si="1"/>
        <v/>
      </c>
      <c r="H43" s="40"/>
      <c r="K43" s="7"/>
    </row>
    <row r="44" spans="1:11" s="8" customFormat="1" ht="22.5" x14ac:dyDescent="0.2">
      <c r="A44" s="33">
        <v>32</v>
      </c>
      <c r="B44" s="31" t="s">
        <v>72</v>
      </c>
      <c r="C44" s="34" t="s">
        <v>41</v>
      </c>
      <c r="D44" s="47">
        <v>1000</v>
      </c>
      <c r="E44" s="49">
        <v>6.7</v>
      </c>
      <c r="F44" s="56"/>
      <c r="G44" s="35" t="str">
        <f t="shared" si="1"/>
        <v/>
      </c>
      <c r="H44" s="40"/>
      <c r="K44" s="7"/>
    </row>
    <row r="45" spans="1:11" s="8" customFormat="1" ht="33.75" x14ac:dyDescent="0.2">
      <c r="A45" s="33">
        <v>33</v>
      </c>
      <c r="B45" s="31" t="s">
        <v>73</v>
      </c>
      <c r="C45" s="34" t="s">
        <v>41</v>
      </c>
      <c r="D45" s="47">
        <v>2000</v>
      </c>
      <c r="E45" s="49">
        <v>6.4</v>
      </c>
      <c r="F45" s="56"/>
      <c r="G45" s="35" t="str">
        <f t="shared" si="1"/>
        <v/>
      </c>
      <c r="H45" s="40"/>
      <c r="K45" s="7"/>
    </row>
    <row r="46" spans="1:11" s="8" customFormat="1" ht="33.75" x14ac:dyDescent="0.2">
      <c r="A46" s="33">
        <v>34</v>
      </c>
      <c r="B46" s="31" t="s">
        <v>74</v>
      </c>
      <c r="C46" s="34" t="s">
        <v>41</v>
      </c>
      <c r="D46" s="47">
        <v>1000</v>
      </c>
      <c r="E46" s="49">
        <v>6.4</v>
      </c>
      <c r="F46" s="56"/>
      <c r="G46" s="35" t="str">
        <f t="shared" si="1"/>
        <v/>
      </c>
      <c r="H46" s="40"/>
      <c r="K46" s="7"/>
    </row>
    <row r="47" spans="1:11" s="8" customFormat="1" ht="22.5" x14ac:dyDescent="0.2">
      <c r="A47" s="33">
        <v>35</v>
      </c>
      <c r="B47" s="31" t="s">
        <v>75</v>
      </c>
      <c r="C47" s="34" t="s">
        <v>41</v>
      </c>
      <c r="D47" s="47">
        <v>100</v>
      </c>
      <c r="E47" s="49">
        <v>6.13</v>
      </c>
      <c r="F47" s="56"/>
      <c r="G47" s="35" t="str">
        <f t="shared" si="0"/>
        <v/>
      </c>
      <c r="H47" s="40"/>
      <c r="K47" s="7"/>
    </row>
    <row r="48" spans="1:11" s="8" customFormat="1" ht="22.5" x14ac:dyDescent="0.2">
      <c r="A48" s="33">
        <v>36</v>
      </c>
      <c r="B48" s="31" t="s">
        <v>76</v>
      </c>
      <c r="C48" s="34" t="s">
        <v>41</v>
      </c>
      <c r="D48" s="47">
        <v>60</v>
      </c>
      <c r="E48" s="49">
        <v>5.62</v>
      </c>
      <c r="F48" s="56"/>
      <c r="G48" s="35" t="str">
        <f t="shared" si="0"/>
        <v/>
      </c>
      <c r="H48" s="40"/>
      <c r="K48" s="7"/>
    </row>
    <row r="49" spans="1:11" s="8" customFormat="1" ht="22.5" x14ac:dyDescent="0.2">
      <c r="A49" s="33">
        <v>37</v>
      </c>
      <c r="B49" s="31" t="s">
        <v>77</v>
      </c>
      <c r="C49" s="34" t="s">
        <v>41</v>
      </c>
      <c r="D49" s="47">
        <v>100</v>
      </c>
      <c r="E49" s="49">
        <v>5.74</v>
      </c>
      <c r="F49" s="56"/>
      <c r="G49" s="35" t="str">
        <f t="shared" si="0"/>
        <v/>
      </c>
      <c r="H49" s="40"/>
      <c r="K49" s="7"/>
    </row>
    <row r="50" spans="1:11" s="8" customFormat="1" ht="22.5" x14ac:dyDescent="0.2">
      <c r="A50" s="33">
        <v>38</v>
      </c>
      <c r="B50" s="31" t="s">
        <v>78</v>
      </c>
      <c r="C50" s="34" t="s">
        <v>39</v>
      </c>
      <c r="D50" s="47">
        <v>20</v>
      </c>
      <c r="E50" s="49">
        <v>7.26</v>
      </c>
      <c r="F50" s="56"/>
      <c r="G50" s="35" t="str">
        <f t="shared" si="0"/>
        <v/>
      </c>
      <c r="H50" s="40"/>
      <c r="K50" s="7"/>
    </row>
    <row r="51" spans="1:11" s="8" customFormat="1" ht="22.5" x14ac:dyDescent="0.2">
      <c r="A51" s="33">
        <v>39</v>
      </c>
      <c r="B51" s="31" t="s">
        <v>79</v>
      </c>
      <c r="C51" s="34" t="s">
        <v>39</v>
      </c>
      <c r="D51" s="47">
        <v>20</v>
      </c>
      <c r="E51" s="49">
        <v>5.77</v>
      </c>
      <c r="F51" s="56"/>
      <c r="G51" s="35" t="str">
        <f t="shared" si="0"/>
        <v/>
      </c>
      <c r="H51" s="40"/>
      <c r="K51" s="7"/>
    </row>
    <row r="52" spans="1:11" s="8" customFormat="1" ht="22.5" x14ac:dyDescent="0.2">
      <c r="A52" s="33">
        <v>40</v>
      </c>
      <c r="B52" s="31" t="s">
        <v>80</v>
      </c>
      <c r="C52" s="34" t="s">
        <v>39</v>
      </c>
      <c r="D52" s="47">
        <v>20</v>
      </c>
      <c r="E52" s="49">
        <v>10.25</v>
      </c>
      <c r="F52" s="56"/>
      <c r="G52" s="35" t="str">
        <f t="shared" si="0"/>
        <v/>
      </c>
      <c r="H52" s="40"/>
      <c r="K52" s="7"/>
    </row>
    <row r="53" spans="1:11" s="8" customFormat="1" ht="22.5" x14ac:dyDescent="0.2">
      <c r="A53" s="33">
        <v>41</v>
      </c>
      <c r="B53" s="31" t="s">
        <v>81</v>
      </c>
      <c r="C53" s="34" t="s">
        <v>39</v>
      </c>
      <c r="D53" s="47">
        <v>3000</v>
      </c>
      <c r="E53" s="49">
        <v>0.35</v>
      </c>
      <c r="F53" s="56"/>
      <c r="G53" s="35" t="str">
        <f>IF(F53="","",IF(ISTEXT(F53),"NC",F53*D53))</f>
        <v/>
      </c>
      <c r="H53" s="40"/>
      <c r="K53" s="7"/>
    </row>
    <row r="54" spans="1:11" s="8" customFormat="1" ht="56.25" x14ac:dyDescent="0.2">
      <c r="A54" s="33">
        <v>42</v>
      </c>
      <c r="B54" s="31" t="s">
        <v>82</v>
      </c>
      <c r="C54" s="34" t="s">
        <v>39</v>
      </c>
      <c r="D54" s="47">
        <v>15000</v>
      </c>
      <c r="E54" s="49">
        <v>0.67</v>
      </c>
      <c r="F54" s="56"/>
      <c r="G54" s="35" t="str">
        <f t="shared" ref="G54:G61" si="2">IF(F54="","",IF(ISTEXT(F54),"NC",F54*D54))</f>
        <v/>
      </c>
      <c r="H54" s="40"/>
      <c r="K54" s="7"/>
    </row>
    <row r="55" spans="1:11" s="8" customFormat="1" ht="33.75" x14ac:dyDescent="0.2">
      <c r="A55" s="33">
        <v>43</v>
      </c>
      <c r="B55" s="31" t="s">
        <v>83</v>
      </c>
      <c r="C55" s="34" t="s">
        <v>39</v>
      </c>
      <c r="D55" s="47">
        <v>50</v>
      </c>
      <c r="E55" s="49">
        <v>5.56</v>
      </c>
      <c r="F55" s="56"/>
      <c r="G55" s="35" t="str">
        <f t="shared" si="2"/>
        <v/>
      </c>
      <c r="H55" s="40"/>
      <c r="K55" s="7"/>
    </row>
    <row r="56" spans="1:11" s="8" customFormat="1" ht="45" x14ac:dyDescent="0.2">
      <c r="A56" s="33">
        <v>44</v>
      </c>
      <c r="B56" s="31" t="s">
        <v>84</v>
      </c>
      <c r="C56" s="34" t="s">
        <v>39</v>
      </c>
      <c r="D56" s="47">
        <v>50</v>
      </c>
      <c r="E56" s="49">
        <v>8.85</v>
      </c>
      <c r="F56" s="56"/>
      <c r="G56" s="35" t="str">
        <f t="shared" si="2"/>
        <v/>
      </c>
      <c r="H56" s="40"/>
      <c r="K56" s="7"/>
    </row>
    <row r="57" spans="1:11" s="8" customFormat="1" ht="33.75" x14ac:dyDescent="0.2">
      <c r="A57" s="33">
        <v>45</v>
      </c>
      <c r="B57" s="31" t="s">
        <v>85</v>
      </c>
      <c r="C57" s="34" t="s">
        <v>39</v>
      </c>
      <c r="D57" s="47">
        <v>30</v>
      </c>
      <c r="E57" s="49">
        <v>9.7200000000000006</v>
      </c>
      <c r="F57" s="56"/>
      <c r="G57" s="35" t="str">
        <f t="shared" si="2"/>
        <v/>
      </c>
      <c r="H57" s="40"/>
      <c r="K57" s="7"/>
    </row>
    <row r="58" spans="1:11" s="8" customFormat="1" ht="67.5" x14ac:dyDescent="0.2">
      <c r="A58" s="33">
        <v>46</v>
      </c>
      <c r="B58" s="31" t="s">
        <v>86</v>
      </c>
      <c r="C58" s="34" t="s">
        <v>39</v>
      </c>
      <c r="D58" s="47">
        <v>50</v>
      </c>
      <c r="E58" s="49">
        <v>11.09</v>
      </c>
      <c r="F58" s="56"/>
      <c r="G58" s="35" t="str">
        <f t="shared" si="2"/>
        <v/>
      </c>
      <c r="H58" s="40"/>
      <c r="K58" s="7"/>
    </row>
    <row r="59" spans="1:11" s="8" customFormat="1" ht="22.5" x14ac:dyDescent="0.2">
      <c r="A59" s="33">
        <v>47</v>
      </c>
      <c r="B59" s="31" t="s">
        <v>87</v>
      </c>
      <c r="C59" s="34" t="s">
        <v>41</v>
      </c>
      <c r="D59" s="47">
        <v>140</v>
      </c>
      <c r="E59" s="49">
        <v>7.28</v>
      </c>
      <c r="F59" s="56"/>
      <c r="G59" s="35" t="str">
        <f t="shared" si="2"/>
        <v/>
      </c>
      <c r="H59" s="40"/>
      <c r="K59" s="7"/>
    </row>
    <row r="60" spans="1:11" s="8" customFormat="1" ht="22.5" x14ac:dyDescent="0.2">
      <c r="A60" s="33">
        <v>48</v>
      </c>
      <c r="B60" s="31" t="s">
        <v>88</v>
      </c>
      <c r="C60" s="34" t="s">
        <v>39</v>
      </c>
      <c r="D60" s="47">
        <v>10000</v>
      </c>
      <c r="E60" s="49">
        <v>0.79</v>
      </c>
      <c r="F60" s="56"/>
      <c r="G60" s="35" t="str">
        <f t="shared" si="2"/>
        <v/>
      </c>
      <c r="H60" s="40"/>
      <c r="K60" s="7"/>
    </row>
    <row r="61" spans="1:11" s="8" customFormat="1" ht="22.5" x14ac:dyDescent="0.2">
      <c r="A61" s="33">
        <v>49</v>
      </c>
      <c r="B61" s="31" t="s">
        <v>89</v>
      </c>
      <c r="C61" s="34" t="s">
        <v>41</v>
      </c>
      <c r="D61" s="47">
        <v>100</v>
      </c>
      <c r="E61" s="49">
        <v>7.69</v>
      </c>
      <c r="F61" s="56"/>
      <c r="G61" s="35" t="str">
        <f t="shared" si="2"/>
        <v/>
      </c>
      <c r="H61" s="40"/>
      <c r="K61" s="7"/>
    </row>
    <row r="62" spans="1:11" s="27" customFormat="1" ht="9" x14ac:dyDescent="0.2">
      <c r="A62" s="36"/>
      <c r="E62" s="45"/>
      <c r="F62" s="67" t="s">
        <v>26</v>
      </c>
      <c r="G62" s="68"/>
      <c r="H62" s="41"/>
    </row>
    <row r="63" spans="1:11" ht="14.25" customHeight="1" x14ac:dyDescent="0.2">
      <c r="F63" s="69" t="str">
        <f>IF(SUM(G13:G61)=0,"",SUM(G13:G61))</f>
        <v/>
      </c>
      <c r="G63" s="70"/>
      <c r="H63" s="42"/>
    </row>
    <row r="64" spans="1:11" s="37" customFormat="1" ht="9" x14ac:dyDescent="0.2">
      <c r="A64" s="64" t="str">
        <f>" - "&amp;Dados!B23</f>
        <v xml:space="preserve"> - O objeto será realizado junto à Secretaria, obedecendo ao detalhamento na íntegra do termo de referência.</v>
      </c>
      <c r="B64" s="64"/>
      <c r="C64" s="64"/>
      <c r="D64" s="64"/>
      <c r="E64" s="64"/>
      <c r="F64" s="64"/>
      <c r="G64" s="64"/>
      <c r="H64" s="43"/>
    </row>
    <row r="65" spans="1:8" s="37" customFormat="1" ht="21.75" customHeight="1" x14ac:dyDescent="0.2">
      <c r="A65" s="64" t="str">
        <f>" - "&amp;Dados!B24</f>
        <v xml:space="preserve"> - Os materiais deverão ser entregues no Almoxarifado da Secretaria Municipal de Saúde, localizado à Rua Dr. Carolino Ribeiro de Moura, s/n, Centro, Sumidouro-RJ, CEP: 28.637-000</v>
      </c>
      <c r="B65" s="64"/>
      <c r="C65" s="64"/>
      <c r="D65" s="64"/>
      <c r="E65" s="64"/>
      <c r="F65" s="64"/>
      <c r="G65" s="64"/>
      <c r="H65" s="43"/>
    </row>
    <row r="66" spans="1:8" s="37" customFormat="1" ht="9" x14ac:dyDescent="0.2">
      <c r="A66" s="64" t="str">
        <f>" - "&amp;Dados!B25</f>
        <v xml:space="preserve"> - O pagamento do objeto de que trata o PREGÃO ELETRÔNICO Nº 005/2026, e consequente contrato serão efetuados pelo FUNDO MUNICIPAL DE SAÚDE nos termos do art. 7 da Instrução Normativa SEGES/ME nº 77, de 2022;</v>
      </c>
      <c r="B66" s="64"/>
      <c r="C66" s="64"/>
      <c r="D66" s="64"/>
      <c r="E66" s="64"/>
      <c r="F66" s="64"/>
      <c r="G66" s="64"/>
      <c r="H66" s="43"/>
    </row>
    <row r="67" spans="1:8" s="27" customFormat="1" ht="9" x14ac:dyDescent="0.2">
      <c r="A67" s="64" t="str">
        <f>" - "&amp;Dados!B26</f>
        <v xml:space="preserve"> - Proposta válida por 60 (sessenta) dias</v>
      </c>
      <c r="B67" s="64"/>
      <c r="C67" s="64"/>
      <c r="D67" s="64"/>
      <c r="E67" s="64"/>
      <c r="F67" s="64"/>
      <c r="G67" s="64"/>
      <c r="H67" s="41"/>
    </row>
  </sheetData>
  <sheetProtection algorithmName="SHA-512" hashValue="ko/hpPKpsdYXwjDcfmPxe34v7zOCe73NV0zZCFKcJOZcNeqQUXB3XZPHcLuUayyASKY3M76wBnuFCY33h1HkDg==" saltValue="9ZwFLdK8k0/TLjbec44AXw==" spinCount="100000" sheet="1" objects="1" scenarios="1"/>
  <autoFilter ref="A11:G67" xr:uid="{00000000-0009-0000-0000-000000000000}"/>
  <mergeCells count="15">
    <mergeCell ref="A64:G64"/>
    <mergeCell ref="A65:G65"/>
    <mergeCell ref="A66:G66"/>
    <mergeCell ref="B8:G8"/>
    <mergeCell ref="A67:G67"/>
    <mergeCell ref="B9:G9"/>
    <mergeCell ref="F62:G62"/>
    <mergeCell ref="F63:G63"/>
    <mergeCell ref="D10:G10"/>
    <mergeCell ref="C6:D6"/>
    <mergeCell ref="E6:F6"/>
    <mergeCell ref="A2:G2"/>
    <mergeCell ref="A3:G3"/>
    <mergeCell ref="A4:G4"/>
    <mergeCell ref="A5:G5"/>
  </mergeCells>
  <phoneticPr fontId="0" type="noConversion"/>
  <conditionalFormatting sqref="B10">
    <cfRule type="cellIs" dxfId="11" priority="47" stopIfTrue="1" operator="equal">
      <formula>$G$1</formula>
    </cfRule>
  </conditionalFormatting>
  <conditionalFormatting sqref="B13:B61">
    <cfRule type="expression" dxfId="10" priority="5" stopIfTrue="1">
      <formula>IF(#REF!=1,IF(#REF!=0,1,0),0)</formula>
    </cfRule>
  </conditionalFormatting>
  <conditionalFormatting sqref="B8:G9">
    <cfRule type="cellIs" dxfId="9" priority="48" stopIfTrue="1" operator="equal">
      <formula>$J$1</formula>
    </cfRule>
  </conditionalFormatting>
  <conditionalFormatting sqref="D13:D61">
    <cfRule type="expression" priority="8" stopIfTrue="1">
      <formula>$A13</formula>
    </cfRule>
  </conditionalFormatting>
  <conditionalFormatting sqref="D10:G10">
    <cfRule type="cellIs" dxfId="8" priority="63" stopIfTrue="1" operator="equal">
      <formula>$E$1</formula>
    </cfRule>
  </conditionalFormatting>
  <conditionalFormatting sqref="F13:F61">
    <cfRule type="cellIs" dxfId="7" priority="2" stopIfTrue="1" operator="equal">
      <formula>""</formula>
    </cfRule>
  </conditionalFormatting>
  <conditionalFormatting sqref="F62">
    <cfRule type="expression" dxfId="6" priority="40" stopIfTrue="1">
      <formula>IF($J62="Empate",IF(H62=1,TRUE(),FALSE()),FALSE())</formula>
    </cfRule>
    <cfRule type="expression" dxfId="5" priority="41" stopIfTrue="1">
      <formula>IF(H62="&gt;",FALSE(),IF(H62&gt;0,TRUE(),FALSE()))</formula>
    </cfRule>
    <cfRule type="expression" dxfId="4" priority="42" stopIfTrue="1">
      <formula>IF(H62="&gt;",TRUE(),FALSE())</formula>
    </cfRule>
  </conditionalFormatting>
  <conditionalFormatting sqref="F63">
    <cfRule type="expression" dxfId="3" priority="43" stopIfTrue="1">
      <formula>IF($J62="OK",IF(H62=1,TRUE(),FALSE()),FALSE())</formula>
    </cfRule>
    <cfRule type="expression" dxfId="2" priority="44" stopIfTrue="1">
      <formula>IF($J62="Empate",IF(H62=1,TRUE(),FALSE()),FALSE())</formula>
    </cfRule>
    <cfRule type="expression" dxfId="1" priority="45" stopIfTrue="1">
      <formula>IF($J62="Empate",IF(H62=2,TRUE(),FALSE()),FALSE())</formula>
    </cfRule>
  </conditionalFormatting>
  <conditionalFormatting sqref="G13:G61">
    <cfRule type="expression" dxfId="0" priority="9" stopIfTrue="1">
      <formula>IF(ISTEXT(F13),FALSE(),IF(F13&gt;E13,TRUE(),FALSE()))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85" fitToHeight="20" orientation="portrait" horizontalDpi="4294967295" verticalDpi="4294967295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/>
  <dimension ref="A1:IV35"/>
  <sheetViews>
    <sheetView workbookViewId="0">
      <selection activeCell="B5" sqref="B5"/>
    </sheetView>
  </sheetViews>
  <sheetFormatPr defaultRowHeight="12.75" x14ac:dyDescent="0.2"/>
  <cols>
    <col min="1" max="1" width="15" customWidth="1"/>
    <col min="2" max="2" width="51.85546875" customWidth="1"/>
    <col min="3" max="6" width="23.28515625" customWidth="1"/>
    <col min="7" max="8" width="14" customWidth="1"/>
    <col min="9" max="9" width="19.28515625" customWidth="1"/>
    <col min="10" max="13" width="14.5703125" customWidth="1"/>
    <col min="14" max="15" width="9.28515625" customWidth="1"/>
  </cols>
  <sheetData>
    <row r="1" spans="1:7" x14ac:dyDescent="0.2">
      <c r="A1" s="16" t="s">
        <v>9</v>
      </c>
      <c r="B1" s="54" t="s">
        <v>97</v>
      </c>
      <c r="E1" s="4"/>
      <c r="F1" s="4"/>
      <c r="G1" s="4"/>
    </row>
    <row r="2" spans="1:7" x14ac:dyDescent="0.2">
      <c r="A2" s="16" t="s">
        <v>10</v>
      </c>
      <c r="B2" s="54" t="s">
        <v>91</v>
      </c>
      <c r="E2" s="4"/>
      <c r="F2" s="4"/>
      <c r="G2" s="4"/>
    </row>
    <row r="3" spans="1:7" x14ac:dyDescent="0.2">
      <c r="A3" s="16" t="s">
        <v>11</v>
      </c>
      <c r="B3" s="54" t="s">
        <v>92</v>
      </c>
      <c r="C3" s="5"/>
      <c r="E3" s="52"/>
      <c r="F3" s="4"/>
      <c r="G3" s="4"/>
    </row>
    <row r="4" spans="1:7" x14ac:dyDescent="0.2">
      <c r="A4" s="16" t="s">
        <v>12</v>
      </c>
      <c r="B4" s="54" t="s">
        <v>98</v>
      </c>
      <c r="C4" s="5"/>
      <c r="E4" s="52"/>
      <c r="F4" s="4"/>
      <c r="G4" s="4"/>
    </row>
    <row r="5" spans="1:7" x14ac:dyDescent="0.2">
      <c r="A5" s="16" t="s">
        <v>13</v>
      </c>
      <c r="B5" s="54" t="s">
        <v>93</v>
      </c>
      <c r="C5" s="5"/>
      <c r="E5" s="52"/>
      <c r="F5" s="4"/>
      <c r="G5" s="4"/>
    </row>
    <row r="6" spans="1:7" x14ac:dyDescent="0.2">
      <c r="A6" s="16" t="s">
        <v>30</v>
      </c>
      <c r="B6" s="55" t="s">
        <v>94</v>
      </c>
      <c r="C6" s="5"/>
      <c r="E6" s="52"/>
      <c r="F6" s="4"/>
      <c r="G6" s="4"/>
    </row>
    <row r="7" spans="1:7" x14ac:dyDescent="0.2">
      <c r="A7" s="16" t="s">
        <v>14</v>
      </c>
      <c r="B7" s="5" t="s">
        <v>29</v>
      </c>
      <c r="C7" s="5"/>
      <c r="E7" s="52"/>
      <c r="F7" s="4"/>
      <c r="G7" s="4"/>
    </row>
    <row r="8" spans="1:7" x14ac:dyDescent="0.2">
      <c r="A8" s="25" t="s">
        <v>22</v>
      </c>
      <c r="B8" s="46">
        <v>175086.65000000005</v>
      </c>
      <c r="C8" s="5"/>
      <c r="E8" s="52"/>
      <c r="F8" s="4"/>
      <c r="G8" s="4"/>
    </row>
    <row r="9" spans="1:7" x14ac:dyDescent="0.2">
      <c r="A9" s="17" t="s">
        <v>0</v>
      </c>
      <c r="E9" s="4"/>
      <c r="F9" s="4"/>
      <c r="G9" s="4"/>
    </row>
    <row r="10" spans="1:7" x14ac:dyDescent="0.2">
      <c r="A10" s="18" t="s">
        <v>2</v>
      </c>
      <c r="E10" s="4"/>
      <c r="F10" s="4"/>
      <c r="G10" s="4"/>
    </row>
    <row r="11" spans="1:7" x14ac:dyDescent="0.2">
      <c r="A11" s="19" t="s">
        <v>8</v>
      </c>
      <c r="E11" s="4"/>
      <c r="F11" s="4"/>
      <c r="G11" s="4"/>
    </row>
    <row r="12" spans="1:7" x14ac:dyDescent="0.2">
      <c r="A12" s="18" t="s">
        <v>19</v>
      </c>
      <c r="E12" s="4"/>
      <c r="F12" s="4"/>
      <c r="G12" s="4"/>
    </row>
    <row r="13" spans="1:7" x14ac:dyDescent="0.2">
      <c r="A13" s="18" t="s">
        <v>23</v>
      </c>
      <c r="E13" s="4"/>
      <c r="F13" s="4"/>
      <c r="G13" s="4"/>
    </row>
    <row r="14" spans="1:7" x14ac:dyDescent="0.2">
      <c r="A14" s="53" t="s">
        <v>32</v>
      </c>
      <c r="E14" s="4"/>
      <c r="F14" s="4"/>
      <c r="G14" s="4"/>
    </row>
    <row r="15" spans="1:7" x14ac:dyDescent="0.2">
      <c r="A15" s="53" t="s">
        <v>33</v>
      </c>
      <c r="E15" s="4"/>
      <c r="F15" s="4"/>
      <c r="G15" s="4"/>
    </row>
    <row r="16" spans="1:7" x14ac:dyDescent="0.2">
      <c r="A16" s="53" t="s">
        <v>34</v>
      </c>
      <c r="B16" s="24"/>
      <c r="E16" s="24"/>
      <c r="F16" s="4"/>
      <c r="G16" s="4"/>
    </row>
    <row r="17" spans="1:256" s="23" customFormat="1" x14ac:dyDescent="0.2">
      <c r="A17" s="22" t="s">
        <v>20</v>
      </c>
      <c r="B17" s="24" t="s">
        <v>40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</row>
    <row r="18" spans="1:256" s="23" customFormat="1" x14ac:dyDescent="0.2">
      <c r="A18" s="22" t="s">
        <v>21</v>
      </c>
      <c r="B18" s="59" t="s">
        <v>95</v>
      </c>
      <c r="C18" s="55"/>
      <c r="D18" s="55"/>
      <c r="E18" s="55"/>
      <c r="F18" s="12"/>
      <c r="G18" s="12"/>
      <c r="H18" s="24"/>
      <c r="I18" s="24"/>
      <c r="J18" s="24"/>
      <c r="K18" s="24"/>
      <c r="L18" s="24"/>
      <c r="M18" s="24"/>
      <c r="IV18" s="24"/>
    </row>
    <row r="19" spans="1:256" x14ac:dyDescent="0.2">
      <c r="B19" s="24"/>
      <c r="E19" s="4"/>
      <c r="F19" s="24"/>
      <c r="G19" s="24"/>
    </row>
    <row r="20" spans="1:256" x14ac:dyDescent="0.2">
      <c r="B20" s="24"/>
      <c r="E20" s="51"/>
      <c r="F20" s="24"/>
      <c r="G20" s="24"/>
    </row>
    <row r="21" spans="1:256" x14ac:dyDescent="0.2">
      <c r="E21" s="51"/>
      <c r="F21" s="51"/>
      <c r="G21" s="51"/>
    </row>
    <row r="22" spans="1:256" x14ac:dyDescent="0.2">
      <c r="E22" s="51"/>
      <c r="F22" s="51"/>
      <c r="G22" s="51"/>
    </row>
    <row r="23" spans="1:256" ht="25.5" x14ac:dyDescent="0.2">
      <c r="A23" s="20" t="s">
        <v>15</v>
      </c>
      <c r="B23" s="55" t="s">
        <v>37</v>
      </c>
      <c r="E23" s="4"/>
      <c r="F23" s="4"/>
      <c r="G23" s="51"/>
    </row>
    <row r="24" spans="1:256" ht="51" x14ac:dyDescent="0.2">
      <c r="A24" s="20" t="s">
        <v>16</v>
      </c>
      <c r="B24" s="12" t="s">
        <v>38</v>
      </c>
      <c r="E24" s="4"/>
      <c r="F24" s="4"/>
      <c r="G24" s="51"/>
    </row>
    <row r="25" spans="1:256" ht="63.75" x14ac:dyDescent="0.2">
      <c r="A25" s="20" t="s">
        <v>17</v>
      </c>
      <c r="B25" s="55" t="s">
        <v>96</v>
      </c>
      <c r="C25" s="9"/>
      <c r="E25" s="4"/>
      <c r="F25" s="4"/>
      <c r="G25" s="51"/>
    </row>
    <row r="26" spans="1:256" ht="25.5" x14ac:dyDescent="0.2">
      <c r="A26" s="20" t="s">
        <v>18</v>
      </c>
      <c r="B26" s="21" t="s">
        <v>27</v>
      </c>
      <c r="E26" s="4"/>
      <c r="F26" s="4"/>
      <c r="G26" s="51"/>
    </row>
    <row r="27" spans="1:256" x14ac:dyDescent="0.2">
      <c r="A27" s="20" t="s">
        <v>31</v>
      </c>
      <c r="B27" s="58" t="s">
        <v>36</v>
      </c>
      <c r="G27" s="51"/>
    </row>
    <row r="28" spans="1:256" x14ac:dyDescent="0.2">
      <c r="B28" s="21"/>
    </row>
    <row r="29" spans="1:256" x14ac:dyDescent="0.2">
      <c r="B29" s="21"/>
    </row>
    <row r="30" spans="1:256" x14ac:dyDescent="0.2">
      <c r="B30" s="21"/>
    </row>
    <row r="31" spans="1:256" x14ac:dyDescent="0.2">
      <c r="B31" s="21"/>
    </row>
    <row r="32" spans="1:256" x14ac:dyDescent="0.2">
      <c r="B32" s="21"/>
    </row>
    <row r="33" spans="2:2" x14ac:dyDescent="0.2">
      <c r="B33" s="21"/>
    </row>
    <row r="34" spans="2:2" x14ac:dyDescent="0.2">
      <c r="B34" s="21"/>
    </row>
    <row r="35" spans="2:2" x14ac:dyDescent="0.2">
      <c r="B35" s="21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5</vt:i4>
      </vt:variant>
    </vt:vector>
  </HeadingPairs>
  <TitlesOfParts>
    <vt:vector size="7" baseType="lpstr">
      <vt:lpstr>Quadro de Preços</vt:lpstr>
      <vt:lpstr>Dados</vt:lpstr>
      <vt:lpstr>Dados!_GoBack</vt:lpstr>
      <vt:lpstr>'Quadro de Preços'!_Hlk103001899</vt:lpstr>
      <vt:lpstr>Dados!_Hlk94602424</vt:lpstr>
      <vt:lpstr>Dados!_Hlk94602431</vt:lpstr>
      <vt:lpstr>'Quadro de Preços'!Titulos_de_impressao</vt:lpstr>
    </vt:vector>
  </TitlesOfParts>
  <Company>PMS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Thiago Bandeira</cp:lastModifiedBy>
  <cp:lastPrinted>2025-12-16T15:00:29Z</cp:lastPrinted>
  <dcterms:created xsi:type="dcterms:W3CDTF">2006-04-18T17:38:46Z</dcterms:created>
  <dcterms:modified xsi:type="dcterms:W3CDTF">2025-12-16T19:33:23Z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